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K78" i="1" s="1"/>
  <c r="J79" i="1"/>
  <c r="I79" i="1"/>
  <c r="L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K63" i="1" s="1"/>
  <c r="K62" i="1" s="1"/>
  <c r="K61" i="1" s="1"/>
  <c r="J64" i="1"/>
  <c r="I64" i="1"/>
  <c r="L63" i="1"/>
  <c r="J63" i="1"/>
  <c r="I63" i="1"/>
  <c r="L62" i="1"/>
  <c r="J62" i="1"/>
  <c r="I62" i="1"/>
  <c r="L61" i="1"/>
  <c r="J61" i="1"/>
  <c r="I61" i="1"/>
  <c r="L45" i="1"/>
  <c r="K45" i="1"/>
  <c r="K44" i="1" s="1"/>
  <c r="K43" i="1" s="1"/>
  <c r="K42" i="1" s="1"/>
  <c r="J45" i="1"/>
  <c r="I45" i="1"/>
  <c r="L44" i="1"/>
  <c r="J44" i="1"/>
  <c r="I44" i="1"/>
  <c r="L43" i="1"/>
  <c r="J43" i="1"/>
  <c r="I43" i="1"/>
  <c r="L42" i="1"/>
  <c r="J42" i="1"/>
  <c r="I42" i="1"/>
  <c r="L40" i="1"/>
  <c r="K40" i="1"/>
  <c r="K39" i="1" s="1"/>
  <c r="K38" i="1" s="1"/>
  <c r="J40" i="1"/>
  <c r="I40" i="1"/>
  <c r="L39" i="1"/>
  <c r="J39" i="1"/>
  <c r="I39" i="1"/>
  <c r="L38" i="1"/>
  <c r="J38" i="1"/>
  <c r="I38" i="1"/>
  <c r="L36" i="1"/>
  <c r="K36" i="1"/>
  <c r="J36" i="1"/>
  <c r="I36" i="1"/>
  <c r="L34" i="1"/>
  <c r="K34" i="1"/>
  <c r="K33" i="1" s="1"/>
  <c r="K32" i="1" s="1"/>
  <c r="J34" i="1"/>
  <c r="I34" i="1"/>
  <c r="L33" i="1"/>
  <c r="J33" i="1"/>
  <c r="I33" i="1"/>
  <c r="L32" i="1"/>
  <c r="J32" i="1"/>
  <c r="I32" i="1"/>
  <c r="L31" i="1"/>
  <c r="J31" i="1"/>
  <c r="I31" i="1"/>
  <c r="L30" i="1"/>
  <c r="L360" i="1" s="1"/>
  <c r="J30" i="1"/>
  <c r="J360" i="1" s="1"/>
  <c r="I30" i="1"/>
  <c r="I360" i="1" s="1"/>
  <c r="K31" i="1" l="1"/>
  <c r="K30" i="1" s="1"/>
  <c r="K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<sst xmlns="http://schemas.openxmlformats.org/spreadsheetml/2006/main" count="378" uniqueCount="235">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</sst>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20214</v>
      </c>
      <c r="J30" s="51">
        <f>SUM(J31+J42+J61+J82+J89+J109+J131+J150+J160)</f>
        <v>10106</v>
      </c>
      <c r="K30" s="52">
        <f>SUM(K31+K42+K61+K82+K89+K109+K131+K150+K160)</f>
        <v>5579.5199999999995</v>
      </c>
      <c r="L30" s="51">
        <f>SUM(L31+L42+L61+L82+L89+L109+L131+L150+L160)</f>
        <v>5579.5199999999995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8725</v>
      </c>
      <c r="J31" s="51">
        <f>SUM(J32+J38)</f>
        <v>4362</v>
      </c>
      <c r="K31" s="59">
        <f>SUM(K32+K38)</f>
        <v>3505.98</v>
      </c>
      <c r="L31" s="60">
        <f>SUM(L32+L38)</f>
        <v>3505.98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8600</v>
      </c>
      <c r="J32" s="51">
        <f>SUM(J33)</f>
        <v>4300</v>
      </c>
      <c r="K32" s="52">
        <f>SUM(K33)</f>
        <v>3455.88</v>
      </c>
      <c r="L32" s="51">
        <f>SUM(L33)</f>
        <v>3455.88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8600</v>
      </c>
      <c r="J33" s="51">
        <f t="shared" ref="J33:L34" si="0">SUM(J34)</f>
        <v>4300</v>
      </c>
      <c r="K33" s="51">
        <f t="shared" si="0"/>
        <v>3455.88</v>
      </c>
      <c r="L33" s="51">
        <f t="shared" si="0"/>
        <v>3455.88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8600</v>
      </c>
      <c r="J34" s="52">
        <f t="shared" si="0"/>
        <v>4300</v>
      </c>
      <c r="K34" s="52">
        <f t="shared" si="0"/>
        <v>3455.88</v>
      </c>
      <c r="L34" s="52">
        <f t="shared" si="0"/>
        <v>3455.88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8600</v>
      </c>
      <c r="J35" s="71">
        <v>4300</v>
      </c>
      <c r="K35" s="71">
        <v>3455.88</v>
      </c>
      <c r="L35" s="71">
        <v>3455.88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125</v>
      </c>
      <c r="J38" s="51">
        <f t="shared" si="1"/>
        <v>62</v>
      </c>
      <c r="K38" s="52">
        <f t="shared" si="1"/>
        <v>50.1</v>
      </c>
      <c r="L38" s="51">
        <f t="shared" si="1"/>
        <v>50.1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125</v>
      </c>
      <c r="J39" s="51">
        <f t="shared" si="1"/>
        <v>62</v>
      </c>
      <c r="K39" s="51">
        <f t="shared" si="1"/>
        <v>50.1</v>
      </c>
      <c r="L39" s="51">
        <f t="shared" si="1"/>
        <v>50.1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125</v>
      </c>
      <c r="J40" s="51">
        <f t="shared" si="1"/>
        <v>62</v>
      </c>
      <c r="K40" s="51">
        <f t="shared" si="1"/>
        <v>50.1</v>
      </c>
      <c r="L40" s="51">
        <f t="shared" si="1"/>
        <v>50.1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125</v>
      </c>
      <c r="J41" s="71">
        <v>62</v>
      </c>
      <c r="K41" s="71">
        <v>50.1</v>
      </c>
      <c r="L41" s="71">
        <v>50.1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11289</v>
      </c>
      <c r="J42" s="76">
        <f t="shared" si="2"/>
        <v>5644</v>
      </c>
      <c r="K42" s="75">
        <f t="shared" si="2"/>
        <v>2018.68</v>
      </c>
      <c r="L42" s="75">
        <f t="shared" si="2"/>
        <v>2018.68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11289</v>
      </c>
      <c r="J43" s="52">
        <f t="shared" si="2"/>
        <v>5644</v>
      </c>
      <c r="K43" s="51">
        <f t="shared" si="2"/>
        <v>2018.68</v>
      </c>
      <c r="L43" s="52">
        <f t="shared" si="2"/>
        <v>2018.68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11289</v>
      </c>
      <c r="J44" s="52">
        <f t="shared" si="2"/>
        <v>5644</v>
      </c>
      <c r="K44" s="60">
        <f t="shared" si="2"/>
        <v>2018.68</v>
      </c>
      <c r="L44" s="60">
        <f t="shared" si="2"/>
        <v>2018.68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11289</v>
      </c>
      <c r="J45" s="82">
        <f>SUM(J46:J60)</f>
        <v>5644</v>
      </c>
      <c r="K45" s="83">
        <f>SUM(K46:K60)</f>
        <v>2018.68</v>
      </c>
      <c r="L45" s="83">
        <f>SUM(L46:L60)</f>
        <v>2018.68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10794</v>
      </c>
      <c r="J52" s="71">
        <v>5396</v>
      </c>
      <c r="K52" s="71">
        <v>1830.93</v>
      </c>
      <c r="L52" s="71">
        <v>1830.93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40</v>
      </c>
      <c r="J57" s="71">
        <v>20</v>
      </c>
      <c r="K57" s="71">
        <v>20</v>
      </c>
      <c r="L57" s="71">
        <v>20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132</v>
      </c>
      <c r="J58" s="71">
        <v>112</v>
      </c>
      <c r="K58" s="71">
        <v>112</v>
      </c>
      <c r="L58" s="71">
        <v>112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323</v>
      </c>
      <c r="J60" s="71">
        <v>116</v>
      </c>
      <c r="K60" s="71">
        <v>55.75</v>
      </c>
      <c r="L60" s="71">
        <v>55.75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54.86</v>
      </c>
      <c r="L131" s="51">
        <f>SUM(L132+L137+L145)</f>
        <v>54.86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54.86</v>
      </c>
      <c r="L145" s="51">
        <f t="shared" si="15"/>
        <v>54.86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54.86</v>
      </c>
      <c r="L146" s="82">
        <f t="shared" si="15"/>
        <v>54.86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54.86</v>
      </c>
      <c r="L147" s="51">
        <f>SUM(L148:L149)</f>
        <v>54.86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200</v>
      </c>
      <c r="J148" s="126">
        <v>100</v>
      </c>
      <c r="K148" s="126">
        <v>54.86</v>
      </c>
      <c r="L148" s="126">
        <v>54.86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20214</v>
      </c>
      <c r="J360" s="120">
        <f>SUM(J30+J176)</f>
        <v>10106</v>
      </c>
      <c r="K360" s="120">
        <f>SUM(K30+K176)</f>
        <v>5579.5199999999995</v>
      </c>
      <c r="L360" s="120">
        <f>SUM(L30+L176)</f>
        <v>5579.5199999999995</v>
      </c>
    </row>
    <row r="361" spans="1:12" ht="9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2020-07-03T08:12:57Z</cp:lastPrinted>
  <dcterms:modified xsi:type="dcterms:W3CDTF">2020-07-03T08:13:14Z</dcterms:modified>
</cp:coreProperties>
</file>